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82ADE838-6569-4916-BC94-4FAACDE7FB5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OLLARFR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7" i="7"/>
  <c r="D6" i="7"/>
  <c r="D24" i="6"/>
  <c r="D3" i="4"/>
  <c r="A10" i="5"/>
  <c r="D5" i="7"/>
  <c r="A7" i="4"/>
  <c r="A13" i="7"/>
  <c r="D6" i="5"/>
  <c r="D16" i="4"/>
  <c r="A27" i="6"/>
  <c r="A7" i="2"/>
  <c r="D12" i="4"/>
  <c r="D8" i="6"/>
  <c r="A13" i="5"/>
  <c r="D7" i="5"/>
  <c r="A16" i="6"/>
  <c r="D4" i="4"/>
  <c r="D7" i="6"/>
  <c r="D23" i="6"/>
  <c r="D5" i="5"/>
  <c r="A13" i="6"/>
  <c r="A10" i="7"/>
  <c r="A7" i="3"/>
  <c r="A59" i="1" l="1"/>
  <c r="B9" i="7"/>
  <c r="B12" i="7" s="1"/>
  <c r="C7" i="7"/>
  <c r="C6" i="7"/>
  <c r="C5" i="7"/>
  <c r="B32" i="6" l="1"/>
  <c r="B26" i="6"/>
  <c r="C24" i="6"/>
  <c r="C23" i="6"/>
  <c r="B10" i="6"/>
  <c r="B12" i="6" s="1"/>
  <c r="B15" i="6" s="1"/>
  <c r="C8" i="6"/>
  <c r="C7" i="6"/>
  <c r="C5" i="6"/>
  <c r="B12" i="5"/>
  <c r="B9" i="5"/>
  <c r="C7" i="5"/>
  <c r="C6" i="5"/>
  <c r="C5" i="5"/>
  <c r="C16" i="4"/>
  <c r="A14" i="4"/>
  <c r="C12" i="4"/>
  <c r="A11" i="4"/>
  <c r="B6" i="4"/>
  <c r="C4" i="4"/>
  <c r="C3" i="4"/>
  <c r="A9" i="3"/>
  <c r="B6" i="3"/>
  <c r="A9" i="2"/>
  <c r="B6" i="2"/>
  <c r="A54" i="1" l="1"/>
  <c r="A55" i="1"/>
  <c r="A56" i="1"/>
  <c r="A57" i="1"/>
  <c r="A58" i="1"/>
</calcChain>
</file>

<file path=xl/sharedStrings.xml><?xml version="1.0" encoding="utf-8"?>
<sst xmlns="http://schemas.openxmlformats.org/spreadsheetml/2006/main" count="113" uniqueCount="94">
  <si>
    <t>Note that non-teger fractions are truncated and this may cause confusion if the formatting has resulted in number being shown rounded up to next integer.</t>
  </si>
  <si>
    <r>
      <rPr>
        <b/>
        <sz val="10"/>
        <color rgb="FFFF0000"/>
        <rFont val="Arial"/>
        <family val="2"/>
      </rPr>
      <t>#DIV/0!</t>
    </r>
    <r>
      <rPr>
        <sz val="10"/>
        <rFont val="Arial"/>
        <family val="2"/>
      </rPr>
      <t xml:space="preserve"> Will be returned where fraction is less than 1.</t>
    </r>
  </si>
  <si>
    <t>fraction is &lt;0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</si>
  <si>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</si>
  <si>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</si>
  <si>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Errors Using DOLLARFR Function</t>
  </si>
  <si>
    <t>Format selected is fraction "up to 2 digits".</t>
  </si>
  <si>
    <t>Same result as a number using formatting:</t>
  </si>
  <si>
    <t>Also, in the majority of cases the desired result can be obtained as a number using formatting:</t>
  </si>
  <si>
    <t>It should be noted that this return is in text and will need coercing if it is needed to be a number.</t>
  </si>
  <si>
    <t>For Display purposes</t>
  </si>
  <si>
    <t>Reporting fraction denominator</t>
  </si>
  <si>
    <t>Security price.</t>
  </si>
  <si>
    <t>And now we have the method we can skip the interim steps.</t>
  </si>
  <si>
    <t>Our simple check exploits this by simply taking the text form we have created and "coercing" it to become a number by multiplying by 1.</t>
  </si>
  <si>
    <t>Many users do not appreciate that Excel will allow numbers to be entered as fractions such as in the format for display created above.</t>
  </si>
  <si>
    <t>We can use a simple check:</t>
  </si>
  <si>
    <t>Convert to fraction format (for display?)</t>
  </si>
  <si>
    <t>Using DOLLARFR</t>
  </si>
  <si>
    <t>Let me build this application up first:</t>
  </si>
  <si>
    <t>This only has utility if user wants a specific denominator and formatting options in fractions are not appropriate.</t>
  </si>
  <si>
    <t>Check</t>
  </si>
  <si>
    <t>Displayed on scoreboard as:</t>
  </si>
  <si>
    <t>decimals</t>
  </si>
  <si>
    <t>runs scored</t>
  </si>
  <si>
    <t>overs bowled</t>
  </si>
  <si>
    <t>Condition Test &gt;&gt;&gt;</t>
  </si>
  <si>
    <t>Integer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</si>
  <si>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</si>
  <si>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</si>
  <si>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</si>
  <si>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</si>
  <si>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</si>
  <si>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</si>
  <si>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Formula &gt;&gt;&gt;</t>
  </si>
  <si>
    <t>fraction</t>
  </si>
  <si>
    <t>decimal_dollar</t>
  </si>
  <si>
    <t>Note that the decimal part does not convert to an exact numerator for the required denominator. DOLLARFR returns the numerator as a decimal number.</t>
  </si>
  <si>
    <t>Index of Examples</t>
  </si>
  <si>
    <t>Examples Using DOLLARFR Function</t>
  </si>
  <si>
    <t>The formula used is: &gt;&gt;&gt;</t>
  </si>
  <si>
    <t>Non-integers are truncated.</t>
  </si>
  <si>
    <t>The integer used in the denominator of the fraction.</t>
  </si>
  <si>
    <t>Required</t>
  </si>
  <si>
    <t>Date / Time serial numbers are evaluated using their underlying values.
Logical TRUE is evaluated at 1; and FALSE at 0.</t>
  </si>
  <si>
    <t>A number comprising an integer part and a fraction part, separated by the decimal symbol.</t>
  </si>
  <si>
    <t>Argument Notes</t>
  </si>
  <si>
    <t>Description</t>
  </si>
  <si>
    <t>Type</t>
  </si>
  <si>
    <t>Name</t>
  </si>
  <si>
    <t>Arguments:</t>
  </si>
  <si>
    <r>
      <t>=DOLLARFR(</t>
    </r>
    <r>
      <rPr>
        <b/>
        <sz val="10"/>
        <color rgb="FFFF0000"/>
        <rFont val="Arial"/>
        <family val="2"/>
      </rPr>
      <t>decimal_dollar,fraction</t>
    </r>
    <r>
      <rPr>
        <sz val="10"/>
        <rFont val="Arial"/>
        <family val="2"/>
      </rPr>
      <t>)</t>
    </r>
  </si>
  <si>
    <t>Syntax:</t>
  </si>
  <si>
    <t>Securities are frequently priced in whole numbers plus a fractional part. The function allows entry (or conversion of an entry) to integer plus numerator after</t>
  </si>
  <si>
    <t>Thus in a cricket application, for example, 12.5 can be converted with DOLLARFR to 12.3 to represent 12 overs and 3 balls where there are 6 balls in an over.</t>
  </si>
  <si>
    <t>DOLLARFR can be regarded as the obverse of DOLLARDE.</t>
  </si>
  <si>
    <t>The function returns the integer of the number plus the numerator of the desired fraction separated by a decimal point.</t>
  </si>
  <si>
    <t>An unusual function that takes numbers with a decimal partand converts them to the integer plus a fraction with a specified denominator.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</si>
  <si>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</si>
  <si>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</si>
  <si>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</si>
  <si>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</si>
  <si>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</si>
  <si>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</si>
  <si>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</si>
  <si>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</si>
  <si>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</si>
  <si>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</si>
  <si>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</si>
  <si>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Converts a number (expressed as a decimal number) into a number expressed as an integer plus a fraction</t>
  </si>
  <si>
    <t>DOLLARFR</t>
  </si>
  <si>
    <t>Classification, Source, History</t>
  </si>
  <si>
    <t>Classification - Financial &gt; Conversions</t>
  </si>
  <si>
    <t>Excel 2007 converted DOLLARFR from an Analysis ToolPak Addin to a Built in function.</t>
  </si>
  <si>
    <t>Equations / Formulas</t>
  </si>
  <si>
    <t>Or in Excel linear form:</t>
  </si>
  <si>
    <t>=INT(decimal_dollar)+((decimal_dollar-INT(decimal_dollar))*fraction)/10</t>
  </si>
  <si>
    <t>Example 1:- Simple Entry Of DOLLARFR Function</t>
  </si>
  <si>
    <t>Example 2:- Simple Entry Of DOLLARFR Function (Inexact Numerator)</t>
  </si>
  <si>
    <t>Example 3:- Validating Simple Entry Of DOLLARFR Function</t>
  </si>
  <si>
    <t>Example 4:- Using DOLLARFR In Cricket And Check Of Algorithm.</t>
  </si>
  <si>
    <t>Example 5:- Application Converting Security Prices With DOLLARFR For Display Purposes.</t>
  </si>
  <si>
    <t>Related / Similar And Frequently Used With Functions</t>
  </si>
  <si>
    <t>Related / Similar</t>
  </si>
  <si>
    <t>DOLLARDE</t>
  </si>
  <si>
    <t>Converts a dollar price (expressed as a fraction) into a dollar price expressed as a decimal number.</t>
  </si>
  <si>
    <t>Example 6:- Using DOLLARDE To Reverse The Conversion.</t>
  </si>
  <si>
    <t>Overs bowled (decimal)</t>
  </si>
  <si>
    <t>To the unitiated, in cricket there are 6 balls bowled per over and the third ball in the 10th over would be represented as 10.3 on a scoreboard.</t>
  </si>
  <si>
    <t>File Creation Date : 19-Jun-2020</t>
  </si>
  <si>
    <t xml:space="preserve">Open the Excel help for this function. </t>
  </si>
  <si>
    <t>Double Click on DOLLARFR and then click on the link</t>
  </si>
  <si>
    <t>Enter =DOLLARFR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</si>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</sst>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164" formatCode="0.000"/>
    <numFmt numFmtId="165" formatCode="0.00_ ;[Red]\-0.00\ "/>
    <numFmt numFmtId="166" formatCode="0.00000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8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1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vertical="top"/>
    </xf>
    <xf numFmtId="0" fontId="1" fillId="0" borderId="0" xfId="0" quotePrefix="1" applyFont="1" applyFill="1" applyAlignment="1" applyProtection="1">
      <alignment horizontal="left" vertical="center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5" fontId="0" fillId="0" borderId="0" xfId="0" applyNumberFormat="1" applyFill="1" applyAlignment="1" applyProtection="1">
      <alignment horizontal="left" vertical="top"/>
    </xf>
    <xf numFmtId="166" fontId="1" fillId="0" borderId="0" xfId="0" applyNumberFormat="1" applyFont="1" applyFill="1" applyProtection="1"/>
    <xf numFmtId="0" fontId="0" fillId="0" borderId="0" xfId="0" applyNumberFormat="1" applyFill="1" applyProtection="1"/>
    <xf numFmtId="0" fontId="4" fillId="0" borderId="0" xfId="0" applyFont="1" applyFill="1" applyAlignment="1" applyProtection="1">
      <alignment vertical="top" wrapText="1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4" fillId="0" borderId="0" xfId="0" applyFont="1" applyFill="1" applyAlignment="1" applyProtection="1">
      <alignment vertical="top"/>
    </xf>
    <xf numFmtId="0" fontId="1" fillId="0" borderId="0" xfId="0" applyNumberFormat="1" applyFont="1" applyFill="1" applyProtection="1">
      <protection locked="0"/>
    </xf>
    <xf numFmtId="8" fontId="0" fillId="0" borderId="0" xfId="0" applyNumberFormat="1" applyFill="1" applyProtection="1"/>
    <xf numFmtId="0" fontId="1" fillId="0" borderId="0" xfId="0" applyFont="1" applyFill="1" applyProtection="1">
      <protection locked="0"/>
    </xf>
    <xf numFmtId="14" fontId="0" fillId="0" borderId="0" xfId="0" applyNumberFormat="1" applyFill="1" applyProtection="1"/>
    <xf numFmtId="2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center" vertical="top" wrapText="1"/>
    </xf>
    <xf numFmtId="0" fontId="0" fillId="0" borderId="0" xfId="0" applyFill="1" applyAlignment="1" applyProtection="1">
      <alignment horizontal="left" vertical="top"/>
    </xf>
    <xf numFmtId="13" fontId="0" fillId="0" borderId="0" xfId="0" applyNumberFormat="1" applyFill="1" applyAlignment="1" applyProtection="1">
      <alignment horizontal="left" vertical="top"/>
    </xf>
    <xf numFmtId="164" fontId="0" fillId="0" borderId="0" xfId="0" applyNumberFormat="1" applyFill="1" applyAlignment="1" applyProtection="1">
      <alignment horizontal="right"/>
    </xf>
    <xf numFmtId="164" fontId="0" fillId="0" borderId="0" xfId="0" applyNumberFormat="1" applyFill="1" applyProtection="1"/>
    <xf numFmtId="166" fontId="0" fillId="0" borderId="0" xfId="0" applyNumberFormat="1" applyFill="1" applyProtection="1"/>
    <xf numFmtId="13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133346</xdr:colOff>
      <xdr:row>42</xdr:row>
      <xdr:rowOff>114300</xdr:rowOff>
    </xdr:from>
    <xdr:ext cx="6858003" cy="7239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33346" y="8001000"/>
              <a:ext cx="6858003" cy="7239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𝑫𝑶𝑳𝑳𝑨𝑹𝑭𝑹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𝑰𝑵𝑻𝑬𝑮𝑬𝑹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𝒏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 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𝑰𝑵𝑻𝑬𝑮𝑬𝑹</m:t>
                            </m:r>
                            <m:d>
                              <m:d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𝒏</m:t>
                                </m:r>
                              </m:e>
                            </m:d>
                          </m:e>
                        </m:d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𝒙𝒇𝒓𝒂𝒄𝒕𝒊𝒐𝒏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𝟏𝟎</m:t>
                        </m:r>
                      </m:den>
                    </m:f>
                  </m:oMath>
                </m:oMathPara>
              </a14:m>
              <a:endParaRPr lang="en-AU" sz="1800" b="1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33346" y="8001000"/>
              <a:ext cx="6858003" cy="7239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𝑫𝑶𝑳𝑳𝑨𝑹𝑭𝑹=𝑰𝑵𝑻𝑬𝑮𝑬𝑹(𝒏)+(𝒏 −𝑰𝑵𝑻𝑬𝑮𝑬𝑹(𝒏))𝒙𝒇𝒓𝒂𝒄𝒕𝒊𝒐𝒏/𝟏𝟎</a:t>
              </a:r>
              <a:endParaRPr lang="en-AU" sz="1800" b="1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39997558519241921"/>
  </sheetPr>
  <dimension ref="A1:E7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3" t="s">
        <v>70</v>
      </c>
      <c r="B1" s="34"/>
      <c r="C1" s="34"/>
      <c r="D1" s="35" t="s">
        <v>93</v>
      </c>
      <c r="E1" s="36"/>
    </row>
    <row r="2" spans="1:5" ht="15" customHeight="1" x14ac:dyDescent="0.2">
      <c r="A2" s="3"/>
      <c r="B2" s="2"/>
      <c r="C2" s="2"/>
      <c r="D2" s="4"/>
    </row>
    <row r="3" spans="1:5" ht="15.75" x14ac:dyDescent="0.25">
      <c r="A3" s="5" t="s">
        <v>47</v>
      </c>
      <c r="B3" s="2"/>
      <c r="C3" s="2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69</v>
      </c>
      <c r="B4" s="2"/>
      <c r="C4" s="2"/>
      <c r="D4" s="8" t="s">
        <v>89</v>
      </c>
    </row>
    <row r="5" spans="1:5" x14ac:dyDescent="0.2">
      <c r="A5" s="7"/>
      <c r="B5" s="2"/>
      <c r="C5" s="2"/>
      <c r="D5" s="9"/>
    </row>
    <row r="6" spans="1:5" ht="15.75" x14ac:dyDescent="0.25">
      <c r="A6" s="5" t="s">
        <v>71</v>
      </c>
      <c r="B6" s="10"/>
      <c r="C6" s="10"/>
      <c r="D6" s="11" t="s">
        <v>90</v>
      </c>
    </row>
    <row r="7" spans="1:5" x14ac:dyDescent="0.2">
      <c r="A7" s="12" t="s">
        <v>72</v>
      </c>
      <c r="B7" s="10"/>
      <c r="C7" s="10"/>
      <c r="D7" s="9" t="s">
        <v>92</v>
      </c>
    </row>
    <row r="8" spans="1:5" x14ac:dyDescent="0.2">
      <c r="A8" s="7"/>
      <c r="B8" s="10"/>
      <c r="C8" s="10"/>
      <c r="D8" s="9" t="s">
        <v>91</v>
      </c>
    </row>
    <row r="9" spans="1:5" x14ac:dyDescent="0.2">
      <c r="A9" s="12" t="s">
        <v>73</v>
      </c>
      <c r="B9" s="10"/>
      <c r="C9" s="10"/>
      <c r="D9" s="9"/>
    </row>
    <row r="10" spans="1:5" x14ac:dyDescent="0.2">
      <c r="A10" s="7"/>
      <c r="B10" s="10"/>
      <c r="C10" s="10"/>
      <c r="D10" s="6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68</v>
      </c>
      <c r="B11" s="2"/>
      <c r="C11" s="2"/>
      <c r="D11" s="9"/>
    </row>
    <row r="12" spans="1:5" ht="15" customHeight="1" x14ac:dyDescent="0.2">
      <c r="A12" s="13" t="s">
        <v>67</v>
      </c>
      <c r="B12" s="13"/>
      <c r="C12" s="13"/>
      <c r="D12" s="9"/>
    </row>
    <row r="13" spans="1:5" ht="15" customHeight="1" x14ac:dyDescent="0.2">
      <c r="A13" s="14" t="s">
        <v>66</v>
      </c>
      <c r="B13" s="15"/>
      <c r="C13" s="15"/>
      <c r="D13" s="16"/>
    </row>
    <row r="14" spans="1:5" ht="15" customHeight="1" x14ac:dyDescent="0.2">
      <c r="A14" s="17" t="s">
        <v>65</v>
      </c>
      <c r="B14" s="15"/>
      <c r="C14" s="15"/>
      <c r="D14" s="16"/>
    </row>
    <row r="15" spans="1:5" ht="15" customHeight="1" x14ac:dyDescent="0.2">
      <c r="A15" s="17" t="s">
        <v>64</v>
      </c>
      <c r="B15" s="15"/>
      <c r="C15" s="15"/>
      <c r="D15" s="18"/>
    </row>
    <row r="16" spans="1:5" ht="15" customHeight="1" x14ac:dyDescent="0.2">
      <c r="A16" s="14" t="s">
        <v>63</v>
      </c>
      <c r="B16" s="15"/>
      <c r="C16" s="15"/>
      <c r="D16" s="15"/>
    </row>
    <row r="17" spans="1:4" ht="15" customHeight="1" x14ac:dyDescent="0.2">
      <c r="A17" s="17" t="s">
        <v>62</v>
      </c>
      <c r="B17" s="15"/>
      <c r="C17" s="15"/>
      <c r="D17" s="15"/>
    </row>
    <row r="18" spans="1:4" ht="15" customHeight="1" x14ac:dyDescent="0.2">
      <c r="A18" s="17" t="s">
        <v>61</v>
      </c>
      <c r="B18" s="15"/>
      <c r="C18" s="15"/>
      <c r="D18" s="15"/>
    </row>
    <row r="19" spans="1:4" ht="15" customHeight="1" x14ac:dyDescent="0.2">
      <c r="A19" s="13" t="s">
        <v>60</v>
      </c>
      <c r="B19" s="13"/>
      <c r="C19" s="13"/>
      <c r="D19" s="13"/>
    </row>
    <row r="20" spans="1:4" ht="15" customHeight="1" x14ac:dyDescent="0.2">
      <c r="A20" s="14" t="s">
        <v>59</v>
      </c>
      <c r="B20" s="15"/>
      <c r="C20" s="15"/>
      <c r="D20" s="15"/>
    </row>
    <row r="21" spans="1:4" ht="15" customHeight="1" x14ac:dyDescent="0.2">
      <c r="A21" s="14" t="s">
        <v>58</v>
      </c>
      <c r="B21" s="15"/>
      <c r="C21" s="15"/>
      <c r="D21" s="15"/>
    </row>
    <row r="22" spans="1:4" ht="15" customHeight="1" x14ac:dyDescent="0.2">
      <c r="A22" s="14"/>
      <c r="B22" s="15"/>
      <c r="C22" s="15"/>
      <c r="D22" s="15"/>
    </row>
    <row r="23" spans="1:4" x14ac:dyDescent="0.2">
      <c r="A23" s="15" t="s">
        <v>57</v>
      </c>
      <c r="B23" s="15"/>
      <c r="C23" s="19"/>
      <c r="D23" s="19"/>
    </row>
    <row r="24" spans="1:4" x14ac:dyDescent="0.2">
      <c r="A24" s="15"/>
      <c r="B24" s="15"/>
      <c r="C24" s="19"/>
      <c r="D24" s="19"/>
    </row>
    <row r="25" spans="1:4" x14ac:dyDescent="0.2">
      <c r="A25" s="15" t="s">
        <v>56</v>
      </c>
      <c r="B25" s="15"/>
      <c r="C25" s="19"/>
      <c r="D25" s="19"/>
    </row>
    <row r="26" spans="1:4" x14ac:dyDescent="0.2">
      <c r="A26" s="15"/>
      <c r="B26" s="15"/>
      <c r="C26" s="19"/>
      <c r="D26" s="19"/>
    </row>
    <row r="27" spans="1:4" x14ac:dyDescent="0.2">
      <c r="A27" s="15" t="s">
        <v>55</v>
      </c>
      <c r="B27" s="15"/>
      <c r="C27" s="19"/>
      <c r="D27" s="19"/>
    </row>
    <row r="28" spans="1:4" x14ac:dyDescent="0.2">
      <c r="A28" s="15"/>
      <c r="B28" s="15"/>
      <c r="C28" s="19"/>
      <c r="D28" s="19"/>
    </row>
    <row r="29" spans="1:4" x14ac:dyDescent="0.2">
      <c r="A29" s="15" t="s">
        <v>54</v>
      </c>
      <c r="B29" s="15"/>
      <c r="C29" s="19"/>
      <c r="D29" s="19"/>
    </row>
    <row r="30" spans="1:4" x14ac:dyDescent="0.2">
      <c r="A30" s="14"/>
      <c r="B30" s="15"/>
      <c r="C30" s="19"/>
      <c r="D30" s="19"/>
    </row>
    <row r="31" spans="1:4" x14ac:dyDescent="0.2">
      <c r="A31" s="15" t="s">
        <v>53</v>
      </c>
      <c r="B31" s="15"/>
      <c r="C31" s="19"/>
      <c r="D31" s="19"/>
    </row>
    <row r="32" spans="1:4" x14ac:dyDescent="0.2">
      <c r="A32" s="15"/>
      <c r="B32" s="15"/>
      <c r="C32" s="19"/>
      <c r="D32" s="19"/>
    </row>
    <row r="33" spans="1:4" ht="15.75" x14ac:dyDescent="0.25">
      <c r="A33" s="5" t="s">
        <v>52</v>
      </c>
      <c r="B33" s="2"/>
      <c r="C33" s="2"/>
      <c r="D33" s="2"/>
    </row>
    <row r="34" spans="1:4" x14ac:dyDescent="0.2">
      <c r="A34" s="7" t="s">
        <v>51</v>
      </c>
      <c r="B34" s="2"/>
      <c r="C34" s="2"/>
      <c r="D34" s="2"/>
    </row>
    <row r="35" spans="1:4" x14ac:dyDescent="0.2">
      <c r="A35" s="7"/>
      <c r="B35" s="2"/>
      <c r="C35" s="2"/>
      <c r="D35" s="2"/>
    </row>
    <row r="36" spans="1:4" ht="15.75" x14ac:dyDescent="0.25">
      <c r="A36" s="5" t="s">
        <v>50</v>
      </c>
      <c r="B36" s="2"/>
      <c r="C36" s="2"/>
      <c r="D36" s="2"/>
    </row>
    <row r="37" spans="1:4" x14ac:dyDescent="0.2">
      <c r="A37" s="20" t="s">
        <v>49</v>
      </c>
      <c r="B37" s="20" t="s">
        <v>48</v>
      </c>
      <c r="C37" s="20" t="s">
        <v>47</v>
      </c>
      <c r="D37" s="20" t="s">
        <v>46</v>
      </c>
    </row>
    <row r="38" spans="1:4" ht="38.25" x14ac:dyDescent="0.2">
      <c r="A38" s="21" t="s">
        <v>36</v>
      </c>
      <c r="B38" s="21" t="s">
        <v>43</v>
      </c>
      <c r="C38" s="19" t="s">
        <v>45</v>
      </c>
      <c r="D38" s="19" t="s">
        <v>44</v>
      </c>
    </row>
    <row r="39" spans="1:4" x14ac:dyDescent="0.2">
      <c r="A39" s="21" t="s">
        <v>35</v>
      </c>
      <c r="B39" s="21" t="s">
        <v>43</v>
      </c>
      <c r="C39" s="19" t="s">
        <v>42</v>
      </c>
      <c r="D39" s="19" t="s">
        <v>41</v>
      </c>
    </row>
    <row r="40" spans="1:4" x14ac:dyDescent="0.2">
      <c r="A40" s="21"/>
      <c r="B40" s="21"/>
      <c r="C40" s="19"/>
      <c r="D40" s="19"/>
    </row>
    <row r="41" spans="1:4" ht="15.75" x14ac:dyDescent="0.25">
      <c r="A41" s="5" t="s">
        <v>74</v>
      </c>
      <c r="B41" s="2"/>
      <c r="C41" s="2"/>
      <c r="D41" s="2"/>
    </row>
    <row r="42" spans="1:4" x14ac:dyDescent="0.2">
      <c r="A42" s="22" t="s">
        <v>40</v>
      </c>
      <c r="B42" s="15"/>
      <c r="C42" s="19"/>
      <c r="D42" s="19"/>
    </row>
    <row r="43" spans="1:4" ht="75.75" customHeight="1" x14ac:dyDescent="0.2">
      <c r="A43" s="23"/>
      <c r="B43" s="2"/>
      <c r="C43" s="2"/>
      <c r="D43" s="2"/>
    </row>
    <row r="44" spans="1:4" x14ac:dyDescent="0.2">
      <c r="A44" s="22" t="s">
        <v>75</v>
      </c>
      <c r="B44" s="15"/>
      <c r="C44" s="19"/>
      <c r="D44" s="19"/>
    </row>
    <row r="45" spans="1:4" ht="15.75" x14ac:dyDescent="0.2">
      <c r="A45" s="24" t="s">
        <v>76</v>
      </c>
      <c r="B45" s="15"/>
      <c r="C45" s="19"/>
      <c r="D45" s="19"/>
    </row>
    <row r="46" spans="1:4" x14ac:dyDescent="0.2">
      <c r="A46" s="15"/>
      <c r="B46" s="15"/>
      <c r="C46" s="19"/>
      <c r="D46" s="19"/>
    </row>
    <row r="47" spans="1:4" ht="15.75" x14ac:dyDescent="0.25">
      <c r="A47" s="25" t="s">
        <v>82</v>
      </c>
      <c r="B47" s="2"/>
      <c r="C47" s="2"/>
      <c r="D47" s="2"/>
    </row>
    <row r="48" spans="1:4" x14ac:dyDescent="0.2">
      <c r="A48" s="26" t="s">
        <v>83</v>
      </c>
      <c r="B48" s="2"/>
      <c r="C48" s="2"/>
      <c r="D48" s="2"/>
    </row>
    <row r="49" spans="1:4" ht="30" customHeight="1" x14ac:dyDescent="0.2">
      <c r="A49" s="27" t="s">
        <v>84</v>
      </c>
      <c r="B49" s="28" t="s">
        <v>85</v>
      </c>
      <c r="C49" s="2"/>
      <c r="D49" s="2"/>
    </row>
    <row r="50" spans="1:4" x14ac:dyDescent="0.2">
      <c r="A50" s="22"/>
      <c r="B50" s="15"/>
      <c r="C50" s="19"/>
      <c r="D50" s="19"/>
    </row>
    <row r="51" spans="1:4" ht="15.75" x14ac:dyDescent="0.25">
      <c r="A51" s="5" t="s">
        <v>39</v>
      </c>
      <c r="B51" s="2"/>
      <c r="C51" s="2"/>
      <c r="D51" s="2"/>
    </row>
    <row r="52" spans="1:4" x14ac:dyDescent="0.2">
      <c r="A52" s="20"/>
      <c r="B52" s="29"/>
      <c r="C52" s="29"/>
      <c r="D52" s="10"/>
    </row>
    <row r="53" spans="1:4" x14ac:dyDescent="0.2">
      <c r="A53" s="20" t="s">
        <v>38</v>
      </c>
      <c r="B53" s="29"/>
      <c r="C53" s="29"/>
      <c r="D53" s="10"/>
    </row>
    <row r="54" spans="1:4" x14ac:dyDescent="0.2">
      <c r="A54" s="30" t="str">
        <f>'Example 1'!A1</f>
        <v>Example 1:- Simple Entry Of DOLLARFR Function</v>
      </c>
      <c r="B54" s="29"/>
      <c r="C54" s="29"/>
      <c r="D54" s="10"/>
    </row>
    <row r="55" spans="1:4" x14ac:dyDescent="0.2">
      <c r="A55" s="30" t="str">
        <f>'Example 2'!A1</f>
        <v>Example 2:- Simple Entry Of DOLLARFR Function (Inexact Numerator)</v>
      </c>
      <c r="B55" s="29"/>
      <c r="C55" s="29"/>
      <c r="D55" s="10"/>
    </row>
    <row r="56" spans="1:4" x14ac:dyDescent="0.2">
      <c r="A56" s="30" t="str">
        <f>'Example 3'!A1</f>
        <v>Example 3:- Validating Simple Entry Of DOLLARFR Function</v>
      </c>
      <c r="B56" s="29"/>
      <c r="C56" s="29"/>
      <c r="D56" s="10"/>
    </row>
    <row r="57" spans="1:4" x14ac:dyDescent="0.2">
      <c r="A57" s="30" t="str">
        <f>'Example 4'!A1</f>
        <v>Example 4:- Using DOLLARFR In Cricket And Check Of Algorithm.</v>
      </c>
      <c r="B57" s="29"/>
      <c r="C57" s="29"/>
      <c r="D57" s="10"/>
    </row>
    <row r="58" spans="1:4" x14ac:dyDescent="0.2">
      <c r="A58" s="30" t="str">
        <f>'Example 5'!A1</f>
        <v>Example 5:- Application Converting Security Prices With DOLLARFR For Display Purposes.</v>
      </c>
      <c r="B58" s="29"/>
      <c r="C58" s="29"/>
      <c r="D58" s="10"/>
    </row>
    <row r="59" spans="1:4" x14ac:dyDescent="0.2">
      <c r="A59" s="30" t="str">
        <f>'Example 6'!A1</f>
        <v>Example 6:- Using DOLLARDE To Reverse The Conversion.</v>
      </c>
      <c r="B59" s="29"/>
      <c r="C59" s="29"/>
      <c r="D59" s="10"/>
    </row>
    <row r="60" spans="1:4" x14ac:dyDescent="0.2">
      <c r="A60" s="20"/>
      <c r="B60" s="29"/>
      <c r="C60" s="29"/>
      <c r="D60" s="10"/>
    </row>
    <row r="61" spans="1:4" ht="15.75" x14ac:dyDescent="0.25">
      <c r="A61" s="5" t="s">
        <v>5</v>
      </c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31" t="s">
        <v>4</v>
      </c>
      <c r="B63" s="2"/>
      <c r="C63" s="2"/>
      <c r="D63" s="2"/>
    </row>
    <row r="64" spans="1:4" x14ac:dyDescent="0.2">
      <c r="A64" s="10" t="s">
        <v>3</v>
      </c>
      <c r="B64" s="2"/>
      <c r="C64" s="2"/>
      <c r="D64" s="2"/>
    </row>
    <row r="65" spans="1:4" x14ac:dyDescent="0.2">
      <c r="A65" s="30" t="s">
        <v>2</v>
      </c>
      <c r="B65" s="2"/>
      <c r="C65" s="2"/>
      <c r="D65" s="2"/>
    </row>
    <row r="66" spans="1:4" x14ac:dyDescent="0.2">
      <c r="A66" s="31" t="s">
        <v>1</v>
      </c>
      <c r="B66" s="2"/>
      <c r="C66" s="2"/>
      <c r="D66" s="2"/>
    </row>
    <row r="67" spans="1:4" x14ac:dyDescent="0.2">
      <c r="A67" s="30"/>
      <c r="B67" s="2"/>
      <c r="C67" s="2"/>
      <c r="D67" s="2"/>
    </row>
    <row r="68" spans="1:4" x14ac:dyDescent="0.2">
      <c r="A68" s="31" t="s">
        <v>0</v>
      </c>
      <c r="B68" s="2"/>
      <c r="C68" s="2"/>
      <c r="D68" s="2"/>
    </row>
    <row r="69" spans="1:4" x14ac:dyDescent="0.2">
      <c r="A69" s="10"/>
      <c r="B69" s="2"/>
      <c r="C69" s="2"/>
      <c r="D69" s="2"/>
    </row>
    <row r="70" spans="1:4" x14ac:dyDescent="0.2">
      <c r="A70" s="32"/>
      <c r="B70" s="32"/>
      <c r="C70" s="32"/>
      <c r="D70" s="3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77</v>
      </c>
      <c r="B1" s="42"/>
      <c r="C1" s="42"/>
      <c r="D1" s="43"/>
      <c r="E1" s="43"/>
    </row>
    <row r="2" spans="1:5" ht="15" customHeight="1" x14ac:dyDescent="0.2">
      <c r="A2" s="20"/>
      <c r="B2" s="2"/>
      <c r="C2" s="37"/>
      <c r="D2" s="2"/>
      <c r="E2" s="2"/>
    </row>
    <row r="3" spans="1:5" x14ac:dyDescent="0.2">
      <c r="A3" s="10" t="s">
        <v>36</v>
      </c>
      <c r="B3" s="32">
        <v>14.125</v>
      </c>
      <c r="C3" s="10"/>
      <c r="D3" s="10"/>
      <c r="E3" s="10"/>
    </row>
    <row r="4" spans="1:5" x14ac:dyDescent="0.2">
      <c r="A4" s="10" t="s">
        <v>35</v>
      </c>
      <c r="B4" s="32">
        <v>8</v>
      </c>
      <c r="C4" s="38"/>
      <c r="D4" s="10"/>
      <c r="E4" s="10"/>
    </row>
    <row r="5" spans="1:5" x14ac:dyDescent="0.2">
      <c r="A5" s="10"/>
      <c r="B5" s="2"/>
      <c r="C5" s="2"/>
      <c r="D5" s="10"/>
      <c r="E5" s="10"/>
    </row>
    <row r="6" spans="1:5" x14ac:dyDescent="0.2">
      <c r="A6" s="10" t="s">
        <v>34</v>
      </c>
      <c r="B6" s="39">
        <f>DOLLARFR(B3,B4)</f>
        <v>14.1</v>
      </c>
      <c r="C6" s="38"/>
      <c r="D6" s="10"/>
      <c r="E6" s="10"/>
    </row>
    <row r="7" spans="1:5" x14ac:dyDescent="0.2">
      <c r="A7" s="15" t="str">
        <f ca="1">"Formula used in "&amp;ADDRESS(ROW(B6),COLUMN(B6),4)&amp;"   &gt;&gt;&gt;   "&amp;_xlfn.FORMULATEXT(B6)</f>
        <v>Formula used in B6   &gt;&gt;&gt;   =DOLLARFR(B3,B4)</v>
      </c>
      <c r="B7" s="2"/>
      <c r="C7" s="2"/>
      <c r="D7" s="15"/>
      <c r="E7" s="15"/>
    </row>
    <row r="8" spans="1:5" x14ac:dyDescent="0.2">
      <c r="A8" s="15"/>
      <c r="B8" s="2"/>
      <c r="C8" s="2"/>
      <c r="D8" s="15"/>
      <c r="E8" s="15"/>
    </row>
    <row r="9" spans="1:5" x14ac:dyDescent="0.2">
      <c r="A9" s="15" t="str">
        <f>"Thus "&amp;B3&amp;" is reported as "&amp;DOLLARFR(B3,B4)&amp;" which represents "&amp;INT(B3)&amp;" "&amp;(((B3-INT(B3))*B4/100)*100&amp;"/"&amp;B4)</f>
        <v>Thus 14.125 is reported as 14.1 which represents 14 1/8</v>
      </c>
      <c r="B9" s="2"/>
      <c r="C9" s="2"/>
      <c r="D9" s="40"/>
      <c r="E9" s="40"/>
    </row>
    <row r="10" spans="1:5" x14ac:dyDescent="0.2">
      <c r="A10" s="15"/>
      <c r="B10" s="2"/>
      <c r="C10" s="2"/>
      <c r="D10" s="15"/>
      <c r="E10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3999755851924192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78</v>
      </c>
      <c r="B1" s="42"/>
      <c r="C1" s="42"/>
      <c r="D1" s="43"/>
      <c r="E1" s="43"/>
    </row>
    <row r="2" spans="1:5" ht="15" customHeight="1" x14ac:dyDescent="0.2">
      <c r="A2" s="20"/>
      <c r="B2" s="2"/>
      <c r="C2" s="37"/>
      <c r="D2" s="2"/>
      <c r="E2" s="2"/>
    </row>
    <row r="3" spans="1:5" x14ac:dyDescent="0.2">
      <c r="A3" s="10" t="s">
        <v>36</v>
      </c>
      <c r="B3" s="2">
        <v>14.6</v>
      </c>
      <c r="C3" s="10"/>
      <c r="D3" s="10"/>
      <c r="E3" s="10"/>
    </row>
    <row r="4" spans="1:5" x14ac:dyDescent="0.2">
      <c r="A4" s="10" t="s">
        <v>35</v>
      </c>
      <c r="B4" s="2">
        <v>8</v>
      </c>
      <c r="C4" s="38"/>
      <c r="D4" s="10"/>
      <c r="E4" s="10"/>
    </row>
    <row r="5" spans="1:5" x14ac:dyDescent="0.2">
      <c r="A5" s="10"/>
      <c r="B5" s="2"/>
      <c r="C5" s="2"/>
      <c r="D5" s="10"/>
      <c r="E5" s="10"/>
    </row>
    <row r="6" spans="1:5" x14ac:dyDescent="0.2">
      <c r="A6" s="10" t="s">
        <v>34</v>
      </c>
      <c r="B6" s="39">
        <f>DOLLARFR(B3,B4)</f>
        <v>14.48</v>
      </c>
      <c r="C6" s="38"/>
      <c r="D6" s="10"/>
      <c r="E6" s="10"/>
    </row>
    <row r="7" spans="1:5" x14ac:dyDescent="0.2">
      <c r="A7" s="15" t="str">
        <f ca="1">"Formula used in "&amp;ADDRESS(ROW(B6),COLUMN(B6),4)&amp;"   &gt;&gt;&gt;   "&amp;_xlfn.FORMULATEXT(B6)</f>
        <v>Formula used in B6   &gt;&gt;&gt;   =DOLLARFR(B3,B4)</v>
      </c>
      <c r="B7" s="2"/>
      <c r="C7" s="2"/>
      <c r="D7" s="15"/>
      <c r="E7" s="15"/>
    </row>
    <row r="8" spans="1:5" x14ac:dyDescent="0.2">
      <c r="A8" s="15"/>
      <c r="B8" s="2"/>
      <c r="C8" s="2"/>
      <c r="D8" s="15"/>
      <c r="E8" s="15"/>
    </row>
    <row r="9" spans="1:5" x14ac:dyDescent="0.2">
      <c r="A9" s="15" t="str">
        <f>"Thus "&amp;B3&amp;" is reported as "&amp;DOLLARFR(B3,B4)&amp;" which represents "&amp;INT(B3)&amp;" "&amp;(((B3-INT(B3))*B4/100)*100&amp;"/"&amp;B4)</f>
        <v>Thus 14.6 is reported as 14.48 which represents 14 4.8/8</v>
      </c>
      <c r="B9" s="2"/>
      <c r="C9" s="2"/>
      <c r="D9" s="40"/>
      <c r="E9" s="40"/>
    </row>
    <row r="10" spans="1:5" x14ac:dyDescent="0.2">
      <c r="A10" s="15"/>
      <c r="B10" s="2"/>
      <c r="C10" s="2"/>
      <c r="D10" s="40"/>
      <c r="E10" s="40"/>
    </row>
    <row r="11" spans="1:5" x14ac:dyDescent="0.2">
      <c r="A11" s="44" t="s">
        <v>37</v>
      </c>
      <c r="B11" s="2"/>
      <c r="C11" s="2"/>
      <c r="D11" s="40"/>
      <c r="E11" s="40"/>
    </row>
    <row r="12" spans="1:5" x14ac:dyDescent="0.2">
      <c r="A12" s="15"/>
      <c r="B12" s="2"/>
      <c r="C12" s="2"/>
      <c r="D12" s="15"/>
      <c r="E12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39997558519241921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79</v>
      </c>
      <c r="B1" s="42"/>
      <c r="C1" s="42"/>
      <c r="D1" s="43"/>
      <c r="E1" s="43"/>
    </row>
    <row r="2" spans="1:5" ht="15" customHeight="1" x14ac:dyDescent="0.2">
      <c r="A2" s="20"/>
      <c r="B2" s="2"/>
      <c r="C2" s="37"/>
      <c r="D2" s="2"/>
      <c r="E2" s="2"/>
    </row>
    <row r="3" spans="1:5" x14ac:dyDescent="0.2">
      <c r="A3" s="10" t="s">
        <v>36</v>
      </c>
      <c r="B3" s="45">
        <v>106.1875</v>
      </c>
      <c r="C3" s="10">
        <f>IF(ISNUMBER(B3),0,"Data Input Error")</f>
        <v>0</v>
      </c>
      <c r="D3" s="46" t="str">
        <f ca="1">_xlfn.FORMULATEXT(C3)</f>
        <v>=IF(ISNUMBER(B3),0,"Data Input Error")</v>
      </c>
      <c r="E3" s="46"/>
    </row>
    <row r="4" spans="1:5" x14ac:dyDescent="0.2">
      <c r="A4" s="10" t="s">
        <v>35</v>
      </c>
      <c r="B4" s="47">
        <v>32</v>
      </c>
      <c r="C4" s="10">
        <f>IF(INT(B4)-B4=0,0,"Data Input Error")</f>
        <v>0</v>
      </c>
      <c r="D4" s="46" t="str">
        <f ca="1">_xlfn.FORMULATEXT(C4)</f>
        <v>=IF(INT(B4)-B4=0,0,"Data Input Error")</v>
      </c>
      <c r="E4" s="46"/>
    </row>
    <row r="5" spans="1:5" x14ac:dyDescent="0.2">
      <c r="A5" s="10"/>
      <c r="B5" s="2"/>
      <c r="C5" s="2"/>
      <c r="D5" s="48"/>
      <c r="E5" s="48"/>
    </row>
    <row r="6" spans="1:5" x14ac:dyDescent="0.2">
      <c r="A6" s="10" t="s">
        <v>34</v>
      </c>
      <c r="B6" s="49">
        <f>DOLLARFR(B3,B4)</f>
        <v>106.06</v>
      </c>
      <c r="C6" s="10"/>
      <c r="D6" s="2"/>
      <c r="E6" s="2"/>
    </row>
    <row r="7" spans="1:5" x14ac:dyDescent="0.2">
      <c r="A7" s="15" t="str">
        <f ca="1">"Formula used in "&amp;ADDRESS(ROW(B6),COLUMN(B6),4)&amp;"   &gt;&gt;&gt;   "&amp;_xlfn.FORMULATEXT(B6)</f>
        <v>Formula used in B6   &gt;&gt;&gt;   =DOLLARFR(B3,B4)</v>
      </c>
      <c r="B7" s="2"/>
      <c r="C7" s="2"/>
      <c r="D7" s="2"/>
      <c r="E7" s="2"/>
    </row>
    <row r="8" spans="1:5" x14ac:dyDescent="0.2">
      <c r="A8" s="15"/>
      <c r="B8" s="2"/>
      <c r="C8" s="2"/>
      <c r="D8" s="2"/>
      <c r="E8" s="2"/>
    </row>
    <row r="9" spans="1:5" x14ac:dyDescent="0.2">
      <c r="A9" s="10" t="s">
        <v>33</v>
      </c>
      <c r="B9" s="2"/>
      <c r="C9" s="2"/>
      <c r="D9" s="2"/>
      <c r="E9" s="2"/>
    </row>
    <row r="10" spans="1:5" x14ac:dyDescent="0.2">
      <c r="A10" s="50" t="s">
        <v>32</v>
      </c>
      <c r="B10" s="44" t="s">
        <v>31</v>
      </c>
      <c r="C10" s="51" t="s">
        <v>30</v>
      </c>
      <c r="D10" s="44" t="s">
        <v>29</v>
      </c>
      <c r="E10" s="44"/>
    </row>
    <row r="11" spans="1:5" x14ac:dyDescent="0.2">
      <c r="A11" s="52" t="str">
        <f>'Example 1'!A3</f>
        <v>decimal_dollar</v>
      </c>
      <c r="B11" s="10" t="s">
        <v>28</v>
      </c>
      <c r="C11" s="2"/>
      <c r="D11" s="2"/>
      <c r="E11" s="2"/>
    </row>
    <row r="12" spans="1:5" x14ac:dyDescent="0.2">
      <c r="A12" s="20" t="s">
        <v>26</v>
      </c>
      <c r="B12" s="20"/>
      <c r="C12" s="2" t="b">
        <f>ISNUMBER(B3)</f>
        <v>1</v>
      </c>
      <c r="D12" s="2" t="str">
        <f ca="1">_xlfn.FORMULATEXT(C12)</f>
        <v>=ISNUMBER(B3)</v>
      </c>
      <c r="E12" s="2"/>
    </row>
    <row r="13" spans="1:5" x14ac:dyDescent="0.2">
      <c r="A13" s="20"/>
      <c r="B13" s="20"/>
      <c r="C13" s="2"/>
      <c r="D13" s="2"/>
      <c r="E13" s="2"/>
    </row>
    <row r="14" spans="1:5" x14ac:dyDescent="0.2">
      <c r="A14" s="10" t="str">
        <f>'Example 1'!A4</f>
        <v>fraction</v>
      </c>
      <c r="B14" s="10" t="s">
        <v>28</v>
      </c>
      <c r="C14" s="2"/>
      <c r="D14" s="2"/>
      <c r="E14" s="2"/>
    </row>
    <row r="15" spans="1:5" x14ac:dyDescent="0.2">
      <c r="A15" s="10"/>
      <c r="B15" s="10" t="s">
        <v>27</v>
      </c>
      <c r="C15" s="2"/>
      <c r="D15" s="2"/>
      <c r="E15" s="2"/>
    </row>
    <row r="16" spans="1:5" x14ac:dyDescent="0.2">
      <c r="A16" s="20" t="s">
        <v>26</v>
      </c>
      <c r="B16" s="20"/>
      <c r="C16" s="2" t="b">
        <f>INT(B4)-B4=0</f>
        <v>1</v>
      </c>
      <c r="D16" s="2" t="str">
        <f ca="1">_xlfn.FORMULATEXT(C16)</f>
        <v>=INT(B4)-B4=0</v>
      </c>
      <c r="E16" s="2"/>
    </row>
    <row r="17" spans="1:5" x14ac:dyDescent="0.2">
      <c r="A17" s="15"/>
      <c r="B17" s="2"/>
      <c r="C17" s="2"/>
      <c r="D17" s="2"/>
      <c r="E17" s="2"/>
    </row>
  </sheetData>
  <dataValidations count="2">
    <dataValidation type="custom" allowBlank="1" showInputMessage="1" showErrorMessage="1" errorTitle="Data Input Error" error="Input the denominator used for the fraction as an integer._x000a__x000a_Non integers are not permitted._x000a__x000a_Postive integers round to the right of the decimal point." promptTitle="Data Input Validation" prompt="Input the denominator used for the fraction as an integer._x000a__x000a_Non integers are not permitted." sqref="B4" xr:uid="{00000000-0002-0000-0300-000000000000}">
      <formula1>INT(B4)-B4=0</formula1>
    </dataValidation>
    <dataValidation type="custom" allowBlank="1" showInputMessage="1" showErrorMessage="1" errorTitle="Data Input Error" error="Input a number" promptTitle="Data Input Validation" prompt="Input a number" sqref="B3" xr:uid="{00000000-0002-0000-0300-000001000000}">
      <formula1>ISNUMBER(B3)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4" tint="0.39997558519241921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80</v>
      </c>
      <c r="B1" s="42"/>
      <c r="C1" s="42"/>
      <c r="D1" s="43"/>
      <c r="E1" s="43"/>
    </row>
    <row r="2" spans="1:5" ht="15" customHeight="1" x14ac:dyDescent="0.2">
      <c r="A2" s="20"/>
      <c r="B2" s="2"/>
      <c r="C2" s="37"/>
      <c r="D2" s="2"/>
      <c r="E2" s="2"/>
    </row>
    <row r="3" spans="1:5" ht="15" customHeight="1" x14ac:dyDescent="0.2">
      <c r="A3" s="20" t="s">
        <v>88</v>
      </c>
      <c r="B3" s="2"/>
      <c r="C3" s="37"/>
      <c r="D3" s="2"/>
      <c r="E3" s="2"/>
    </row>
    <row r="4" spans="1:5" ht="15" customHeight="1" x14ac:dyDescent="0.2">
      <c r="A4" s="20"/>
      <c r="B4" s="2"/>
      <c r="C4" s="37"/>
      <c r="D4" s="2"/>
      <c r="E4" s="2"/>
    </row>
    <row r="5" spans="1:5" x14ac:dyDescent="0.2">
      <c r="A5" s="10" t="s">
        <v>25</v>
      </c>
      <c r="B5" s="45">
        <v>23.5</v>
      </c>
      <c r="C5" s="10">
        <f>IF(ISNUMBER(B5),0,"Data Input Error")</f>
        <v>0</v>
      </c>
      <c r="D5" s="46" t="str">
        <f ca="1">_xlfn.FORMULATEXT(C5)</f>
        <v>=IF(ISNUMBER(B5),0,"Data Input Error")</v>
      </c>
      <c r="E5" s="46"/>
    </row>
    <row r="6" spans="1:5" x14ac:dyDescent="0.2">
      <c r="A6" s="10" t="s">
        <v>24</v>
      </c>
      <c r="B6" s="45">
        <v>104</v>
      </c>
      <c r="C6" s="10">
        <f>IF(INT(B6)-B6=0,0,"Data Input Error")</f>
        <v>0</v>
      </c>
      <c r="D6" s="46" t="str">
        <f ca="1">_xlfn.FORMULATEXT(C6)</f>
        <v>=IF(INT(B6)-B6=0,0,"Data Input Error")</v>
      </c>
      <c r="E6" s="46"/>
    </row>
    <row r="7" spans="1:5" x14ac:dyDescent="0.2">
      <c r="A7" s="10" t="s">
        <v>23</v>
      </c>
      <c r="B7" s="2">
        <v>6</v>
      </c>
      <c r="C7" s="10">
        <f>IF(INT(B7)-B7=0,0,"Data Input Error")</f>
        <v>0</v>
      </c>
      <c r="D7" s="46" t="str">
        <f ca="1">_xlfn.FORMULATEXT(C7)</f>
        <v>=IF(INT(B7)-B7=0,0,"Data Input Error")</v>
      </c>
      <c r="E7" s="46"/>
    </row>
    <row r="8" spans="1:5" x14ac:dyDescent="0.2">
      <c r="A8" s="10"/>
      <c r="B8" s="2"/>
      <c r="C8" s="2"/>
      <c r="D8" s="48"/>
      <c r="E8" s="48"/>
    </row>
    <row r="9" spans="1:5" x14ac:dyDescent="0.2">
      <c r="A9" s="10" t="s">
        <v>22</v>
      </c>
      <c r="B9" s="2">
        <f>DOLLARFR(B5,B7)</f>
        <v>23.3</v>
      </c>
      <c r="C9" s="10"/>
      <c r="D9" s="2"/>
      <c r="E9" s="2"/>
    </row>
    <row r="10" spans="1:5" x14ac:dyDescent="0.2">
      <c r="A10" s="15" t="str">
        <f ca="1">"Formula used in "&amp;ADDRESS(ROW(B9),COLUMN(B9),4)&amp;"   &gt;&gt;&gt;   "&amp;_xlfn.FORMULATEXT(B9)</f>
        <v>Formula used in B9   &gt;&gt;&gt;   =DOLLARFR(B5,B7)</v>
      </c>
      <c r="B10" s="2"/>
      <c r="C10" s="2"/>
      <c r="D10" s="2"/>
      <c r="E10" s="2"/>
    </row>
    <row r="11" spans="1:5" x14ac:dyDescent="0.2">
      <c r="A11" s="15"/>
      <c r="B11" s="2"/>
      <c r="C11" s="2"/>
      <c r="D11" s="2"/>
      <c r="E11" s="2"/>
    </row>
    <row r="12" spans="1:5" x14ac:dyDescent="0.2">
      <c r="A12" s="15" t="s">
        <v>21</v>
      </c>
      <c r="B12" s="2">
        <f>INT(B5)+((B5-INT(B5))*B7)/10</f>
        <v>23.3</v>
      </c>
      <c r="C12" s="2"/>
      <c r="D12" s="2"/>
      <c r="E12" s="2"/>
    </row>
    <row r="13" spans="1:5" x14ac:dyDescent="0.2">
      <c r="A13" s="10" t="str">
        <f ca="1">"Algorithm check formula in "&amp;ADDRESS(ROW(B12),COLUMN(B12),4)&amp;" is &gt;&gt;&gt;    "&amp;_xlfn.FORMULATEXT(B12)</f>
        <v>Algorithm check formula in B12 is &gt;&gt;&gt;    =INT(B5)+((B5-INT(B5))*B7)/10</v>
      </c>
      <c r="B13" s="2"/>
      <c r="C13" s="2"/>
      <c r="D13" s="2"/>
      <c r="E13" s="2"/>
    </row>
    <row r="14" spans="1:5" x14ac:dyDescent="0.2">
      <c r="A14" s="15"/>
      <c r="B14" s="2"/>
      <c r="C14" s="2"/>
      <c r="D14" s="2"/>
      <c r="E14" s="2"/>
    </row>
  </sheetData>
  <dataValidations count="2">
    <dataValidation type="custom" allowBlank="1" showInputMessage="1" showErrorMessage="1" errorTitle="Data Input Error" error="Input a number" promptTitle="Data Input Validation" prompt="Input a number" sqref="B5:B6" xr:uid="{00000000-0002-0000-0400-000000000000}">
      <formula1>ISNUMBER(B5)</formula1>
    </dataValidation>
    <dataValidation type="custom" allowBlank="1" showInputMessage="1" showErrorMessage="1" errorTitle="Data Input Error" error="Input an integer for rounding the result. _x000a__x000a_Negative integers round to the left of the decimal point._x000a__x000a_Postive integers round to the right of the decimal point." promptTitle="Data Input Validation" prompt="Input an integer for rounding the result. _x000a__x000a_Negative integers round to the left of the decimal point._x000a__x000a_Postive integers round to the right of the decimal point." sqref="B7" xr:uid="{00000000-0002-0000-0400-000001000000}">
      <formula1>INT(B7)-B7=0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 tint="0.39997558519241921"/>
  </sheetPr>
  <dimension ref="A1:E3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81</v>
      </c>
      <c r="B1" s="42"/>
      <c r="C1" s="42"/>
      <c r="D1" s="43"/>
      <c r="E1" s="43"/>
    </row>
    <row r="2" spans="1:5" ht="15" customHeight="1" x14ac:dyDescent="0.2">
      <c r="A2" s="20"/>
      <c r="B2" s="2"/>
      <c r="C2" s="37"/>
      <c r="D2" s="2"/>
      <c r="E2" s="2"/>
    </row>
    <row r="3" spans="1:5" x14ac:dyDescent="0.2">
      <c r="A3" s="20" t="s">
        <v>20</v>
      </c>
      <c r="B3" s="2"/>
      <c r="C3" s="37"/>
      <c r="D3" s="2"/>
      <c r="E3" s="2"/>
    </row>
    <row r="4" spans="1:5" x14ac:dyDescent="0.2">
      <c r="A4" s="20"/>
      <c r="B4" s="2"/>
      <c r="C4" s="37"/>
      <c r="D4" s="2"/>
      <c r="E4" s="2"/>
    </row>
    <row r="5" spans="1:5" x14ac:dyDescent="0.2">
      <c r="A5" s="20" t="s">
        <v>19</v>
      </c>
      <c r="B5" s="2"/>
      <c r="C5" s="53">
        <f>B7</f>
        <v>23.21875</v>
      </c>
      <c r="D5" s="2"/>
      <c r="E5" s="2"/>
    </row>
    <row r="6" spans="1:5" x14ac:dyDescent="0.2">
      <c r="A6" s="20"/>
      <c r="B6" s="2"/>
      <c r="C6" s="37"/>
      <c r="D6" s="2"/>
      <c r="E6" s="2"/>
    </row>
    <row r="7" spans="1:5" x14ac:dyDescent="0.2">
      <c r="A7" s="10" t="s">
        <v>12</v>
      </c>
      <c r="B7" s="45">
        <v>23.21875</v>
      </c>
      <c r="C7" s="10">
        <f>IF(ISNUMBER(B7),0,"Data Input Error")</f>
        <v>0</v>
      </c>
      <c r="D7" s="46" t="str">
        <f ca="1">_xlfn.FORMULATEXT(C7)</f>
        <v>=IF(ISNUMBER(B7),0,"Data Input Error")</v>
      </c>
      <c r="E7" s="46"/>
    </row>
    <row r="8" spans="1:5" x14ac:dyDescent="0.2">
      <c r="A8" s="10" t="s">
        <v>11</v>
      </c>
      <c r="B8" s="45">
        <v>32</v>
      </c>
      <c r="C8" s="10">
        <f>IF(INT(B8)-B8=0,0,"Data Input Error")</f>
        <v>0</v>
      </c>
      <c r="D8" s="46" t="str">
        <f ca="1">_xlfn.FORMULATEXT(C8)</f>
        <v>=IF(INT(B8)-B8=0,0,"Data Input Error")</v>
      </c>
      <c r="E8" s="46"/>
    </row>
    <row r="9" spans="1:5" x14ac:dyDescent="0.2">
      <c r="A9" s="10"/>
      <c r="B9" s="2"/>
      <c r="C9" s="2"/>
      <c r="D9" s="48"/>
      <c r="E9" s="48"/>
    </row>
    <row r="10" spans="1:5" x14ac:dyDescent="0.2">
      <c r="A10" s="10" t="s">
        <v>18</v>
      </c>
      <c r="B10" s="2">
        <f>DOLLARFR(B7,B8)</f>
        <v>23.07</v>
      </c>
      <c r="C10" s="2"/>
      <c r="D10" s="48"/>
      <c r="E10" s="48"/>
    </row>
    <row r="11" spans="1:5" x14ac:dyDescent="0.2">
      <c r="A11" s="10"/>
      <c r="B11" s="2"/>
      <c r="C11" s="2"/>
      <c r="D11" s="48"/>
      <c r="E11" s="48"/>
    </row>
    <row r="12" spans="1:5" x14ac:dyDescent="0.2">
      <c r="A12" s="10" t="s">
        <v>17</v>
      </c>
      <c r="B12" s="54" t="str">
        <f>INT(B10)&amp;" "&amp;ROUND((B10-INT(B10))*100,4)&amp;"/"&amp;B8</f>
        <v>23 7/32</v>
      </c>
      <c r="C12" s="10"/>
      <c r="D12" s="2"/>
      <c r="E12" s="2"/>
    </row>
    <row r="13" spans="1:5" x14ac:dyDescent="0.2">
      <c r="A13" s="15" t="str">
        <f ca="1">"Formula used in "&amp;ADDRESS(ROW(B12),COLUMN(B12),4)&amp;"   &gt;&gt;&gt;   "&amp;_xlfn.FORMULATEXT(B12)</f>
        <v>Formula used in B12   &gt;&gt;&gt;   =INT(B10)&amp;" "&amp;ROUND((B10-INT(B10))*100,4)&amp;"/"&amp;B8</v>
      </c>
      <c r="B13" s="55"/>
      <c r="C13" s="10"/>
      <c r="D13" s="2"/>
      <c r="E13" s="2"/>
    </row>
    <row r="14" spans="1:5" x14ac:dyDescent="0.2">
      <c r="A14" s="15"/>
      <c r="B14" s="56"/>
      <c r="C14" s="2"/>
      <c r="D14" s="56"/>
      <c r="E14" s="56"/>
    </row>
    <row r="15" spans="1:5" x14ac:dyDescent="0.2">
      <c r="A15" s="15" t="s">
        <v>16</v>
      </c>
      <c r="B15" s="55">
        <f>1*B12</f>
        <v>23.21875</v>
      </c>
      <c r="C15" s="2"/>
      <c r="D15" s="2"/>
      <c r="E15" s="2"/>
    </row>
    <row r="16" spans="1:5" x14ac:dyDescent="0.2">
      <c r="A16" s="15" t="str">
        <f ca="1">"Formula used in "&amp;ADDRESS(ROW(B15),COLUMN(B15),4)&amp;"   &gt;&gt;&gt;   "&amp;_xlfn.FORMULATEXT(B15)</f>
        <v>Formula used in B15   &gt;&gt;&gt;   =1*B12</v>
      </c>
      <c r="B16" s="55"/>
      <c r="C16" s="2"/>
      <c r="D16" s="2"/>
      <c r="E16" s="2"/>
    </row>
    <row r="17" spans="1:5" x14ac:dyDescent="0.2">
      <c r="A17" s="15"/>
      <c r="B17" s="55"/>
      <c r="C17" s="2"/>
      <c r="D17" s="2"/>
      <c r="E17" s="2"/>
    </row>
    <row r="18" spans="1:5" x14ac:dyDescent="0.2">
      <c r="A18" s="10" t="s">
        <v>15</v>
      </c>
      <c r="B18" s="2"/>
      <c r="C18" s="37"/>
      <c r="D18" s="2"/>
      <c r="E18" s="2"/>
    </row>
    <row r="19" spans="1:5" x14ac:dyDescent="0.2">
      <c r="A19" s="15" t="s">
        <v>14</v>
      </c>
      <c r="B19" s="55"/>
      <c r="C19" s="2"/>
      <c r="D19" s="2"/>
      <c r="E19" s="2"/>
    </row>
    <row r="20" spans="1:5" x14ac:dyDescent="0.2">
      <c r="A20" s="15"/>
      <c r="B20" s="55"/>
      <c r="C20" s="2"/>
      <c r="D20" s="2"/>
      <c r="E20" s="2"/>
    </row>
    <row r="21" spans="1:5" x14ac:dyDescent="0.2">
      <c r="A21" s="44" t="s">
        <v>13</v>
      </c>
      <c r="B21" s="55"/>
      <c r="C21" s="2"/>
      <c r="D21" s="2"/>
      <c r="E21" s="2"/>
    </row>
    <row r="22" spans="1:5" x14ac:dyDescent="0.2">
      <c r="A22" s="15"/>
      <c r="B22" s="55"/>
      <c r="C22" s="2"/>
      <c r="D22" s="2"/>
      <c r="E22" s="2"/>
    </row>
    <row r="23" spans="1:5" x14ac:dyDescent="0.2">
      <c r="A23" s="10" t="s">
        <v>12</v>
      </c>
      <c r="B23" s="45">
        <v>23.125</v>
      </c>
      <c r="C23" s="10">
        <f>IF(ISNUMBER(B23),0,"Data Input Error")</f>
        <v>0</v>
      </c>
      <c r="D23" s="46" t="str">
        <f ca="1">_xlfn.FORMULATEXT(C23)</f>
        <v>=IF(ISNUMBER(B23),0,"Data Input Error")</v>
      </c>
      <c r="E23" s="46"/>
    </row>
    <row r="24" spans="1:5" x14ac:dyDescent="0.2">
      <c r="A24" s="10" t="s">
        <v>11</v>
      </c>
      <c r="B24" s="45">
        <v>32</v>
      </c>
      <c r="C24" s="10">
        <f>IF(INT(B24)-B24=0,0,"Data Input Error")</f>
        <v>0</v>
      </c>
      <c r="D24" s="46" t="str">
        <f ca="1">_xlfn.FORMULATEXT(C24)</f>
        <v>=IF(INT(B24)-B24=0,0,"Data Input Error")</v>
      </c>
      <c r="E24" s="46"/>
    </row>
    <row r="25" spans="1:5" x14ac:dyDescent="0.2">
      <c r="A25" s="15"/>
      <c r="B25" s="55"/>
      <c r="C25" s="2"/>
      <c r="D25" s="2"/>
      <c r="E25" s="2"/>
    </row>
    <row r="26" spans="1:5" x14ac:dyDescent="0.2">
      <c r="A26" s="15" t="s">
        <v>10</v>
      </c>
      <c r="B26" s="55" t="str">
        <f>INT(DOLLARFR(B23,B24))&amp;" "&amp;ROUND((DOLLARFR(B23,B24)-INT(DOLLARFR(B23,B24)))*100,4)&amp;"/"&amp;B8</f>
        <v>23 4/32</v>
      </c>
      <c r="C26" s="2"/>
      <c r="D26" s="2"/>
      <c r="E26" s="2"/>
    </row>
    <row r="27" spans="1:5" x14ac:dyDescent="0.2">
      <c r="A27" s="15" t="str">
        <f ca="1">"Formula used in "&amp;ADDRESS(ROW(B26),COLUMN(B26),4)&amp;"   &gt;&gt;&gt;   "&amp;_xlfn.FORMULATEXT(B26)</f>
        <v>Formula used in B26   &gt;&gt;&gt;   =INT(DOLLARFR(B23,B24))&amp;" "&amp;ROUND((DOLLARFR(B23,B24)-INT(DOLLARFR(B23,B24)))*100,4)&amp;"/"&amp;B8</v>
      </c>
      <c r="B27" s="55"/>
      <c r="C27" s="2"/>
      <c r="D27" s="2"/>
      <c r="E27" s="2"/>
    </row>
    <row r="28" spans="1:5" x14ac:dyDescent="0.2">
      <c r="A28" s="15"/>
      <c r="B28" s="55"/>
      <c r="C28" s="2"/>
      <c r="D28" s="2"/>
      <c r="E28" s="2"/>
    </row>
    <row r="29" spans="1:5" x14ac:dyDescent="0.2">
      <c r="A29" s="15" t="s">
        <v>9</v>
      </c>
      <c r="B29" s="55"/>
      <c r="C29" s="2"/>
      <c r="D29" s="2"/>
      <c r="E29" s="2"/>
    </row>
    <row r="30" spans="1:5" x14ac:dyDescent="0.2">
      <c r="A30" s="15" t="s">
        <v>8</v>
      </c>
      <c r="B30" s="55"/>
      <c r="C30" s="2"/>
      <c r="D30" s="2"/>
      <c r="E30" s="2"/>
    </row>
    <row r="31" spans="1:5" x14ac:dyDescent="0.2">
      <c r="A31" s="15"/>
      <c r="B31" s="55"/>
      <c r="C31" s="2"/>
      <c r="D31" s="2"/>
      <c r="E31" s="2"/>
    </row>
    <row r="32" spans="1:5" x14ac:dyDescent="0.2">
      <c r="A32" s="15" t="s">
        <v>7</v>
      </c>
      <c r="B32" s="57">
        <f>B23</f>
        <v>23.125</v>
      </c>
      <c r="C32" s="2"/>
      <c r="D32" s="2"/>
      <c r="E32" s="2"/>
    </row>
    <row r="33" spans="1:5" x14ac:dyDescent="0.2">
      <c r="A33" s="15" t="s">
        <v>6</v>
      </c>
      <c r="B33" s="57"/>
      <c r="C33" s="2"/>
      <c r="D33" s="2"/>
      <c r="E33" s="2"/>
    </row>
    <row r="34" spans="1:5" x14ac:dyDescent="0.2">
      <c r="A34" s="15"/>
      <c r="B34" s="2"/>
      <c r="C34" s="39"/>
      <c r="D34" s="2"/>
      <c r="E34" s="2"/>
    </row>
  </sheetData>
  <dataValidations count="1">
    <dataValidation type="custom" allowBlank="1" showInputMessage="1" showErrorMessage="1" errorTitle="Data Input Error" error="Input a number" promptTitle="Data Input Validation" prompt="Input a number" sqref="B7:B8 B23:B24" xr:uid="{00000000-0002-0000-0500-000000000000}">
      <formula1>ISNUMBER(B7)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1">
    <tabColor theme="4" tint="0.39997558519241921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86</v>
      </c>
      <c r="B1" s="42"/>
      <c r="C1" s="42"/>
      <c r="D1" s="43"/>
      <c r="E1" s="43"/>
    </row>
    <row r="2" spans="1:5" ht="15" customHeight="1" x14ac:dyDescent="0.2">
      <c r="A2" s="20"/>
      <c r="B2" s="2"/>
      <c r="C2" s="37"/>
      <c r="D2" s="2"/>
      <c r="E2" s="2"/>
    </row>
    <row r="3" spans="1:5" ht="15" customHeight="1" x14ac:dyDescent="0.2">
      <c r="A3" s="20" t="s">
        <v>88</v>
      </c>
      <c r="B3" s="2"/>
      <c r="C3" s="37"/>
      <c r="D3" s="2"/>
      <c r="E3" s="2"/>
    </row>
    <row r="4" spans="1:5" ht="15" customHeight="1" x14ac:dyDescent="0.2">
      <c r="A4" s="20"/>
      <c r="B4" s="2"/>
      <c r="C4" s="37"/>
      <c r="D4" s="2"/>
      <c r="E4" s="2"/>
    </row>
    <row r="5" spans="1:5" x14ac:dyDescent="0.2">
      <c r="A5" s="10" t="s">
        <v>25</v>
      </c>
      <c r="B5" s="45">
        <v>23.5</v>
      </c>
      <c r="C5" s="10">
        <f>IF(ISNUMBER(B5),0,"Data Input Error")</f>
        <v>0</v>
      </c>
      <c r="D5" s="46" t="str">
        <f ca="1">_xlfn.FORMULATEXT(C5)</f>
        <v>=IF(ISNUMBER(B5),0,"Data Input Error")</v>
      </c>
      <c r="E5" s="46"/>
    </row>
    <row r="6" spans="1:5" x14ac:dyDescent="0.2">
      <c r="A6" s="10" t="s">
        <v>24</v>
      </c>
      <c r="B6" s="45">
        <v>104</v>
      </c>
      <c r="C6" s="10">
        <f>IF(INT(B6)-B6=0,0,"Data Input Error")</f>
        <v>0</v>
      </c>
      <c r="D6" s="46" t="str">
        <f ca="1">_xlfn.FORMULATEXT(C6)</f>
        <v>=IF(INT(B6)-B6=0,0,"Data Input Error")</v>
      </c>
      <c r="E6" s="46"/>
    </row>
    <row r="7" spans="1:5" x14ac:dyDescent="0.2">
      <c r="A7" s="10" t="s">
        <v>23</v>
      </c>
      <c r="B7" s="2">
        <v>6</v>
      </c>
      <c r="C7" s="10">
        <f>IF(INT(B7)-B7=0,0,"Data Input Error")</f>
        <v>0</v>
      </c>
      <c r="D7" s="46" t="str">
        <f ca="1">_xlfn.FORMULATEXT(C7)</f>
        <v>=IF(INT(B7)-B7=0,0,"Data Input Error")</v>
      </c>
      <c r="E7" s="46"/>
    </row>
    <row r="8" spans="1:5" x14ac:dyDescent="0.2">
      <c r="A8" s="10"/>
      <c r="B8" s="2"/>
      <c r="C8" s="2"/>
      <c r="D8" s="48"/>
      <c r="E8" s="48"/>
    </row>
    <row r="9" spans="1:5" x14ac:dyDescent="0.2">
      <c r="A9" s="10" t="s">
        <v>22</v>
      </c>
      <c r="B9" s="2">
        <f>DOLLARFR(B5,B7)</f>
        <v>23.3</v>
      </c>
      <c r="C9" s="10"/>
      <c r="D9" s="2"/>
      <c r="E9" s="2"/>
    </row>
    <row r="10" spans="1:5" x14ac:dyDescent="0.2">
      <c r="A10" s="15" t="str">
        <f ca="1">"Formula used in "&amp;ADDRESS(ROW(B9),COLUMN(B9),4)&amp;"   &gt;&gt;&gt;   "&amp;_xlfn.FORMULATEXT(B9)</f>
        <v>Formula used in B9   &gt;&gt;&gt;   =DOLLARFR(B5,B7)</v>
      </c>
      <c r="B10" s="2"/>
      <c r="C10" s="2"/>
      <c r="D10" s="2"/>
      <c r="E10" s="2"/>
    </row>
    <row r="11" spans="1:5" x14ac:dyDescent="0.2">
      <c r="A11" s="15"/>
      <c r="B11" s="2"/>
      <c r="C11" s="2"/>
      <c r="D11" s="2"/>
      <c r="E11" s="2"/>
    </row>
    <row r="12" spans="1:5" x14ac:dyDescent="0.2">
      <c r="A12" s="22" t="s">
        <v>87</v>
      </c>
      <c r="B12" s="2">
        <f>DOLLARDE(B9,B7)</f>
        <v>23.5</v>
      </c>
      <c r="C12" s="2"/>
      <c r="D12" s="2"/>
      <c r="E12" s="2"/>
    </row>
    <row r="13" spans="1:5" x14ac:dyDescent="0.2">
      <c r="A13" s="15" t="str">
        <f ca="1">"Formula used in "&amp;ADDRESS(ROW(B12),COLUMN(B12),4)&amp;"   &gt;&gt;&gt;   "&amp;_xlfn.FORMULATEXT(B12)</f>
        <v>Formula used in B12   &gt;&gt;&gt;   =DOLLARDE(B9,B7)</v>
      </c>
      <c r="B13" s="2"/>
      <c r="C13" s="2"/>
      <c r="D13" s="2"/>
      <c r="E13" s="2"/>
    </row>
    <row r="14" spans="1:5" x14ac:dyDescent="0.2">
      <c r="A14" s="15"/>
      <c r="B14" s="2"/>
      <c r="C14" s="2"/>
      <c r="D14" s="2"/>
      <c r="E14" s="2"/>
    </row>
  </sheetData>
  <dataValidations count="2">
    <dataValidation type="custom" allowBlank="1" showInputMessage="1" showErrorMessage="1" errorTitle="Data Input Error" error="Input an integer for rounding the result. _x000a__x000a_Negative integers round to the left of the decimal point._x000a__x000a_Postive integers round to the right of the decimal point." promptTitle="Data Input Validation" prompt="Input an integer for rounding the result. _x000a__x000a_Negative integers round to the left of the decimal point._x000a__x000a_Postive integers round to the right of the decimal point." sqref="B7" xr:uid="{00000000-0002-0000-0600-000000000000}">
      <formula1>INT(B7)-B7=0</formula1>
    </dataValidation>
    <dataValidation type="custom" allowBlank="1" showInputMessage="1" showErrorMessage="1" errorTitle="Data Input Error" error="Input a number" promptTitle="Data Input Validation" prompt="Input a number" sqref="B5:B6" xr:uid="{00000000-0002-0000-0600-000001000000}">
      <formula1>ISNUMBER(B5)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DOLLARFR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2013-06-02T18:14:42Z</dcterms:created>
  <dcterms:modified xsi:type="dcterms:W3CDTF">2020-08-26T14:09:14Z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-430332236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